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22"/>
  <c r="Q32"/>
  <c r="Q1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<sst xmlns="http://schemas.openxmlformats.org/spreadsheetml/2006/main" count="114" uniqueCount="72">
  <si>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</si>
  <si>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</si>
  <si>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</si>
  <si>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</si>
  <si>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</si>
  <si>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2.11.2024</t>
  </si>
  <si>
    <t>Domácí</t>
  </si>
  <si>
    <t>TJ Horní Benešov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</si>
  <si>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</si>
  <si>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</si>
  <si>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</si>
  <si>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</si>
  <si>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</si>
  <si>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</si>
  <si>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</si>
  <si>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</si>
  <si>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</si>
  <si>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</si>
  <si>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</si>
  <si>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</si>
  <si>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</si>
  <si>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</si>
  <si>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Biolek</t>
  </si>
  <si>
    <t>Miroslav</t>
  </si>
  <si>
    <t>Rostislav</t>
  </si>
  <si>
    <t>Blažek</t>
  </si>
  <si>
    <t>Habrman</t>
  </si>
  <si>
    <t>Michal</t>
  </si>
  <si>
    <t>František</t>
  </si>
  <si>
    <t>Hendrych</t>
  </si>
  <si>
    <t>Heinisch</t>
  </si>
  <si>
    <t>Jaromír</t>
  </si>
  <si>
    <t>Pavel</t>
  </si>
  <si>
    <t>Rak</t>
  </si>
  <si>
    <t>Sedlář</t>
  </si>
  <si>
    <t>Petr</t>
  </si>
  <si>
    <t>Jaroslav</t>
  </si>
  <si>
    <t>Vymazal</t>
  </si>
  <si>
    <t>Jiří</t>
  </si>
  <si>
    <t>Čuba</t>
  </si>
  <si>
    <t>Rabenseifner</t>
  </si>
  <si>
    <t>Bohuslav</t>
  </si>
  <si>
    <t>Celkový výkon družstva  </t>
  </si>
  <si>
    <t>Vedoucí družstva         Jméno:</t>
  </si>
  <si>
    <t>Jiří Hendrych</t>
  </si>
  <si>
    <t>Bodový zisk</t>
  </si>
  <si>
    <t>Jaroslav Vymazal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</si>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</sst>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53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62</v>
      </c>
      <c r="P8" s="12">
        <v>1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54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35</v>
      </c>
      <c r="P9" s="18">
        <v>1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108</v>
      </c>
      <c r="E10" s="18">
        <v>50</v>
      </c>
      <c r="F10" s="18">
        <v>0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54</v>
      </c>
      <c r="P10" s="18">
        <v>1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45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60</v>
      </c>
      <c r="P11" s="23">
        <v>1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202</v>
      </c>
      <c r="F12" s="28">
        <f>IF(ISNUMBER($G12),SUM(F8:F11),"")</f>
        <v>1</v>
      </c>
      <c r="G12" s="29">
        <f>IF(SUM($G8:$G11)+SUM($Q8:$Q11)&gt;0,SUM(G8:G11),"")</f>
        <v>572</v>
      </c>
      <c r="H12" s="27">
        <f>IF(ISNUMBER($G12),SUM(H8:H11),"")</f>
        <v>2</v>
      </c>
      <c r="I12" s="99"/>
      <c r="K12" s="96">
        <v>24497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211</v>
      </c>
      <c r="P12" s="28">
        <f>IF(ISNUMBER($G12),SUM(P8:P11),"")</f>
        <v>4</v>
      </c>
      <c r="Q12" s="29">
        <f>IF(SUM($G8:$G11)+SUM($Q8:$Q11)&gt;0,SUM(Q8:Q11),"")</f>
        <v>590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54</v>
      </c>
      <c r="F13" s="12">
        <v>2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35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44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52</v>
      </c>
      <c r="P14" s="18">
        <v>0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35</v>
      </c>
      <c r="F15" s="18">
        <v>5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26</v>
      </c>
      <c r="P15" s="18">
        <v>3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34</v>
      </c>
      <c r="F16" s="23">
        <v>5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36</v>
      </c>
      <c r="P16" s="23">
        <v>3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17326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167</v>
      </c>
      <c r="F17" s="28">
        <f>IF(ISNUMBER($G17),SUM(F13:F16),"")</f>
        <v>14</v>
      </c>
      <c r="G17" s="29">
        <f>IF(SUM($G13:$G16)+SUM($Q13:$Q16)&gt;0,SUM(G13:G16),"")</f>
        <v>536</v>
      </c>
      <c r="H17" s="27">
        <f>IF(ISNUMBER($G17),SUM(H13:H16),"")</f>
        <v>2</v>
      </c>
      <c r="I17" s="99"/>
      <c r="K17" s="96">
        <v>14133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149</v>
      </c>
      <c r="P17" s="28">
        <f>IF(ISNUMBER($G17),SUM(P13:P16),"")</f>
        <v>7</v>
      </c>
      <c r="Q17" s="29">
        <f>IF(SUM($G13:$G16)+SUM($Q13:$Q16)&gt;0,SUM(Q13:Q16),"")</f>
        <v>516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36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106</v>
      </c>
      <c r="O18" s="12">
        <v>36</v>
      </c>
      <c r="P18" s="12">
        <v>3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44</v>
      </c>
      <c r="F19" s="18">
        <v>2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59</v>
      </c>
      <c r="P19" s="18">
        <v>2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44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33</v>
      </c>
      <c r="P20" s="18">
        <v>3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45</v>
      </c>
      <c r="F21" s="23">
        <v>4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42</v>
      </c>
      <c r="P21" s="23">
        <v>2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169</v>
      </c>
      <c r="F22" s="28">
        <f>IF(ISNUMBER($G22),SUM(F18:F21),"")</f>
        <v>9</v>
      </c>
      <c r="G22" s="29">
        <f>IF(SUM($G18:$G21)+SUM($Q18:$Q21)&gt;0,SUM(G18:G21),"")</f>
        <v>526</v>
      </c>
      <c r="H22" s="27">
        <f>IF(ISNUMBER($G22),SUM(H18:H21),"")</f>
        <v>1</v>
      </c>
      <c r="I22" s="99"/>
      <c r="K22" s="96">
        <v>7934</v>
      </c>
      <c r="L22" s="97"/>
      <c r="M22" s="26" t="s">
        <v>18</v>
      </c>
      <c r="N22" s="27">
        <f>IF(ISNUMBER($G22),SUM(N18:N21),"")</f>
        <v>392</v>
      </c>
      <c r="O22" s="28">
        <f>IF(ISNUMBER($G22),SUM(O18:O21),"")</f>
        <v>170</v>
      </c>
      <c r="P22" s="28">
        <f>IF(ISNUMBER($G22),SUM(P18:P21),"")</f>
        <v>10</v>
      </c>
      <c r="Q22" s="29">
        <f>IF(SUM($G18:$G21)+SUM($Q18:$Q21)&gt;0,SUM(Q18:Q21),"")</f>
        <v>562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43</v>
      </c>
      <c r="F23" s="12">
        <v>1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44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53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34</v>
      </c>
      <c r="P24" s="18">
        <v>3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44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103</v>
      </c>
      <c r="O25" s="18">
        <v>59</v>
      </c>
      <c r="P25" s="18">
        <v>1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41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51</v>
      </c>
      <c r="P26" s="23">
        <v>2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181</v>
      </c>
      <c r="F27" s="28">
        <f>IF(ISNUMBER($G27),SUM(F23:F26),"")</f>
        <v>4</v>
      </c>
      <c r="G27" s="29">
        <f>IF(SUM($G23:$G26)+SUM($Q23:$Q26)&gt;0,SUM(G23:G26),"")</f>
        <v>579</v>
      </c>
      <c r="H27" s="27">
        <f>IF(ISNUMBER($G27),SUM(H23:H26),"")</f>
        <v>3</v>
      </c>
      <c r="I27" s="99"/>
      <c r="K27" s="96">
        <v>14106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188</v>
      </c>
      <c r="P27" s="28">
        <f>IF(ISNUMBER($G27),SUM(P23:P26),"")</f>
        <v>8</v>
      </c>
      <c r="Q27" s="29">
        <f>IF(SUM($G23:$G26)+SUM($Q23:$Q26)&gt;0,SUM(Q23:Q26),"")</f>
        <v>558</v>
      </c>
      <c r="R27" s="27">
        <f>IF(ISNUMBER($G27),SUM(R23:R26),"")</f>
        <v>1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87</v>
      </c>
      <c r="E28" s="12">
        <v>36</v>
      </c>
      <c r="F28" s="12">
        <v>3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82</v>
      </c>
      <c r="O28" s="12">
        <v>53</v>
      </c>
      <c r="P28" s="12">
        <v>1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57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54</v>
      </c>
      <c r="P29" s="18">
        <v>1</v>
      </c>
      <c r="Q29" s="19">
        <f>IF(AND(ISBLANK(N29),ISBLANK(O29)),"",N29+O29)</f>
        <v>151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54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98</v>
      </c>
      <c r="O30" s="18">
        <v>41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36</v>
      </c>
      <c r="F31" s="23">
        <v>3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52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183</v>
      </c>
      <c r="F32" s="28">
        <f>IF(ISNUMBER($G32),SUM(F28:F31),"")</f>
        <v>7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10769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200</v>
      </c>
      <c r="P32" s="28">
        <f>IF(ISNUMBER($G32),SUM(P28:P31),"")</f>
        <v>3</v>
      </c>
      <c r="Q32" s="29">
        <f>IF(SUM($G28:$G31)+SUM($Q28:$Q31)&gt;0,SUM(Q28:Q31),"")</f>
        <v>571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52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101</v>
      </c>
      <c r="O33" s="12">
        <v>43</v>
      </c>
      <c r="P33" s="12">
        <v>1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41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87</v>
      </c>
      <c r="O35" s="18">
        <v>44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54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45</v>
      </c>
      <c r="P36" s="23">
        <v>1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15211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192</v>
      </c>
      <c r="F37" s="28">
        <f>IF(ISNUMBER($G37),SUM(F33:F36),"")</f>
        <v>2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176</v>
      </c>
      <c r="P37" s="28">
        <f>IF(ISNUMBER($G37),SUM(P33:P36),"")</f>
        <v>2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2238</v>
      </c>
      <c r="E39" s="34">
        <f>IF(ISNUMBER($G39),SUM(E12,E17,E22,E27,E32,E37),"")</f>
        <v>1094</v>
      </c>
      <c r="F39" s="34">
        <f>IF(ISNUMBER($G39),SUM(F12,F17,F22,F27,F32,F37),"")</f>
        <v>37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2260</v>
      </c>
      <c r="O39" s="34">
        <f>IF(ISNUMBER($G39),SUM(O12,O17,O22,O27,O32,O37),"")</f>
        <v>1094</v>
      </c>
      <c r="P39" s="34">
        <f>IF(ISNUMBER($G39),SUM(P12,P17,P22,P27,P32,P37),"")</f>
        <v>34</v>
      </c>
      <c r="Q39" s="35">
        <f>IF(SUM($G$8:$G$37)+SUM($Q$8:$Q$37)&gt;0,SUM(Q12,Q17,Q22,Q27,Q32,Q37),"")</f>
        <v>3354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KK Šumperk 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21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2024-11-02T19:02:30Z</dcterms:modified>
</cp:coreProperties>
</file>